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2895" windowWidth="20115" windowHeight="5175"/>
  </bookViews>
  <sheets>
    <sheet name="JURIDICA" sheetId="3" r:id="rId1"/>
  </sheets>
  <calcPr calcId="145621" concurrentCalc="0"/>
</workbook>
</file>

<file path=xl/calcChain.xml><?xml version="1.0" encoding="utf-8"?>
<calcChain xmlns="http://schemas.openxmlformats.org/spreadsheetml/2006/main">
  <c r="I35" i="3" l="1"/>
  <c r="H35" i="3"/>
</calcChain>
</file>

<file path=xl/sharedStrings.xml><?xml version="1.0" encoding="utf-8"?>
<sst xmlns="http://schemas.openxmlformats.org/spreadsheetml/2006/main" count="167" uniqueCount="57">
  <si>
    <t>Descripción</t>
  </si>
  <si>
    <t>Fecha estimada de inicio de proceso de selección</t>
  </si>
  <si>
    <t>Duración estimada del contrato</t>
  </si>
  <si>
    <t xml:space="preserve">Modalidad de selección </t>
  </si>
  <si>
    <t>Fuente de los recursos</t>
  </si>
  <si>
    <t>Valor total estimado</t>
  </si>
  <si>
    <t>Valor estimado en la vigencia actual</t>
  </si>
  <si>
    <t>¿Se requieren vigencias futuras?</t>
  </si>
  <si>
    <t>Estado de solicitud de vigencias futuras</t>
  </si>
  <si>
    <t>Datos de contacto del responsable</t>
  </si>
  <si>
    <t>NO</t>
  </si>
  <si>
    <t>NA</t>
  </si>
  <si>
    <t>CONTRATACION DIRECTA</t>
  </si>
  <si>
    <t>A. INFORMACIÓN GENERAL DE LA ENTIDAD</t>
  </si>
  <si>
    <t>Nombre</t>
  </si>
  <si>
    <t>GOBERNACION DEL PUTUMAYO</t>
  </si>
  <si>
    <t>Dirección</t>
  </si>
  <si>
    <t>PALACIO DEPARTAMENTAL - CALLE 8 No. 7 - 40</t>
  </si>
  <si>
    <t>Teléfono</t>
  </si>
  <si>
    <t>(098) 4206600</t>
  </si>
  <si>
    <t>Página web</t>
  </si>
  <si>
    <t>WWW.PUTUMAYO.GOV.CO</t>
  </si>
  <si>
    <t>Misión</t>
  </si>
  <si>
    <t>La Gobernacion del Putumayo es la entidad promotora del desarrollo integral y sostenible de su territorio, a traves del cumplimiento del Plan de desarrollo, con telento humano comprometido y competente, de conformidad con la constitucion y el ordenamiento juridico colombiano.</t>
  </si>
  <si>
    <t>Vision</t>
  </si>
  <si>
    <t>Para el año 2020, la Gobernacion del Putumayo sera entidad modelo de gerencia y gestion publica, actuando sobre la base de la legalidad, transperencia, equidad, dignidad humana, eficiencia y eficacia, participacion comunitaria y del cuidado de los bienes publicos.</t>
  </si>
  <si>
    <t>Perspectiva estratégica</t>
  </si>
  <si>
    <t xml:space="preserve">El propósito estratégico es definir desde un enfoque subregional y poblacional con criterios, políticas y acciones que dinamicen la coyuntura de todos los sectores, en los diferentes niveles del estado, con el fin de avanzar un buen trecho en el proceso de construcción colectiva del Departamento </t>
  </si>
  <si>
    <t>Información de contacto</t>
  </si>
  <si>
    <t>FINDY YOVANA MORA ROJAS; Alamacenista Departamental; almacen@putumayo.gov.co; tel # 098-4206600 ext 122</t>
  </si>
  <si>
    <t>Códigos UNSPSC</t>
  </si>
  <si>
    <t xml:space="preserve">PROPIOS </t>
  </si>
  <si>
    <t>OFICINA JURIDICA DEPARTAMENTAL</t>
  </si>
  <si>
    <t>80121502                           92101805</t>
  </si>
  <si>
    <t>Prestacion de  servicios de un Profesional en Derecho como asesor externo de la Gobernacion del Departamento del putumayo.</t>
  </si>
  <si>
    <t>11 MESES Y 15 DÍAS</t>
  </si>
  <si>
    <t>KARIN LARISSA MORA BURBANO</t>
  </si>
  <si>
    <t>Prestacion de servicios profesionales de un abogado con especialización en areas del derecho para apoyo a la Oficina Juridica del Departamento del Putumayo en relación a las acciones constitucionales, legales, medios de control administrativo y judiciales ante la jurisdicción laboral.</t>
  </si>
  <si>
    <t>Contrato de prestación de servicios profesionales de un abogado con especialización en áreas del derecho para apoyo a la oficina jurídica de la gobernación del putumayo.</t>
  </si>
  <si>
    <t>Prestacion de Servicios Profesionales de un abogado para apoyo a la Oficina Juridica Departamental como asesora externa dentro de los procesos que cursan ante la jurisdiccion contencioso administrativo y que se adelantan dentro y fuera del Departamento del Putumayo, en defensa de los intereses del Departamento.</t>
  </si>
  <si>
    <t>Contrato de Prestacion de servicios profesionales de un abogado con especializacion en areas del derecho para brindar apoyo a la oficina juridica de la gobernacion del putumayo en las gestiones, procesos y procedimientos legales que por competencia adelanta esa dependencia.</t>
  </si>
  <si>
    <t>Contrato de Prestación de Servicios Profesionales Especializados para apoyar a la Oficina Juridica Departamental en el control, auditoria y seguimiento a las acciones preventivas y correctivas en relacion a los procesos coactivos y judiciales  del Departamento del Putumayo, asi como los planes de mejoramiento inherentes a esta dependencia.</t>
  </si>
  <si>
    <t>Prestacion de servicios de un judicante a fin de coadyuvar a la oficina juridica del Departamento del Putumayo en atencion a las acciones constitucionales, legales y judiciales, y apoyo a la gestión administrativa y juridica relacionadas con el aestatuto anticorrupción.</t>
  </si>
  <si>
    <t>Prestación de servicios profesionales especializados de un abogado para brindar apoyo al fondo territorial de pensiones adscrito a la Secretaria de Hacienda y a la oficina Jurídica en las gestiones, procesos y procedimientos legales respecto de los temas inherentes a pensiones, seguridad social y laboral relacionados con el área que por competencia adelantan estas dependencias, representación judicial en los procesos laborales en contra la Gobernación del Putumayo como asesora externa</t>
  </si>
  <si>
    <t>Prestacion de servicios de apoyo a la gestion de un tecnico paera coadyuvar en los procesos y procediemientos  de la Oficina Juridica la Gobernacion del Putumayo y del comité de Conciliacion y defensa judicial y las demas actuaciones administrativas inherentes a este despacho.</t>
  </si>
  <si>
    <t>Prestación de servicios de apoyo a la gestion de un auxiliar para apoyar en el archivo de procesos judiciales y administrativos de la oficina juridica departamental de conformidad con la ley 594 de 2000.</t>
  </si>
  <si>
    <t>Prestacion de servicios de apoyo a la gestion a fin de adelantar actividades de apoyo a la oficina juridica en la atencion de los diferentes requerimientos de los entes de control en especial en la busqueda de la informacion solicitada</t>
  </si>
  <si>
    <t>contrato de prestacion de servicios de apoyo a la gestion para adelantar actividades  de mensajeria interna y externa radicacion y direccionamiento documental de la correspondencia allegada y dirigida por y para la oficina juridica departamental de la gobernacion del putumayo.</t>
  </si>
  <si>
    <t>Prestacion de servicios de apoyo a la gestion de un tecnico para la organización sistematiz y digitalización de los procesos judiciales del archivo de la oficina juridica la base de datos de la correspondencia y a su vez alimentar y actualizar esta informacion inherente a la of juridica.</t>
  </si>
  <si>
    <t>Prestacion de servicios de un judicante a fin de coadyuvar a la oficina juridica en la atencion a los derechos de peticion y requerimientos varios que se alleguen a la misma.</t>
  </si>
  <si>
    <t>CONTRATO DE PRESTACIÓN DE SERVICIOS PROFESIONALES DE UN ABOGADO APRA BRINDAR APOYO A A LA OFICINA JURÍDICA DE LA GOBERNACIÓN DEL PUTUMAYO</t>
  </si>
  <si>
    <t>PRESTACIÓN DE SERVICIOS PROFESIONALES DE UN ABOGADO PARA APOYAR A LA OFICINA JURÍDICA DEL DEPARTAMENTO DEL PUTUMAYO EN LA PROYECCIÓN Y REVISIÓN DE ACTOS ADMINISTRATIVOS Y DEMÁS TRÁMITES INHERENTES A ESTA DEPENDECIA</t>
  </si>
  <si>
    <t>PRESTACIÓN DE SERVICIOS DE APOYO A LA GESTIÓN A FIN DE COADYUVAR A LA OFICINA JURÍDICA DEL DEPARTAMENTO DEL PUTUMAYO EN LOS DIFERENTES PROCEDIMIENTOS Y GESTIONES ADMINISTRATIVAS QUE POR COMPETENCIA SE ADELANTAN EN ESTA DEPENDECIA</t>
  </si>
  <si>
    <t>“CONTRATO DE PRESTACIÓN DE SERVICIOS DE APOYO A LA GESTION EN LAS ACTIVIDADES RELACIONADAS CON LOS TRAMITES  DE LOS DIFERENTES ACTOS ADMINISTRATIVOS QUE  EMITE EL DESPACHO DEL GOBERNADOR CON EL ACOMPAÑAMIENTO DE LA OFICINA JURÍDICA DEPARTAMENTAL”.</t>
  </si>
  <si>
    <t>CONTRATO DE PRESTACION DE SERVICIOS  DE APOYO A LA GESTIÓN DE UN TECNICO PARA LA ORGANIZACIÓN Y ARCHIVO DE LOS DOCUMENTOS Y CORRESPONDENCIA DEL COMITÉ DE CONCILIACIÓN Y DEFENSA JUDICIAL DEL DEPARTAMENTO Y DEMAS PROCESOS Y PROCEDIMIENTOS QUE SE ADELANTAN DESDE LA OFICINA JURIDICA DE LA GOBERNACIÓN DEL PUTUMAYO</t>
  </si>
  <si>
    <t>SUBTOTAL OFICINA JURIDICA</t>
  </si>
  <si>
    <t>PLAN UNICO DE CONTRATACION</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</si>
</sst>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4" formatCode="_(&quot;$&quot;\ * #,##0.00_);_(&quot;$&quot;\ * \(#,##0.00\);_(&quot;$&quot;\ * &quot;-&quot;??_);_(@_)"/>
    <numFmt numFmtId="43" formatCode="_(* #,##0.00_);_(* \(#,##0.00\);_(* &quot;-&quot;??_);_(@_)"/>
    <numFmt numFmtId="164" formatCode="_(* #,##0_);_(* \(#,##0\);_(* &quot;-&quot;??_);_(@_)"/>
    <numFmt numFmtId="165" formatCode="_-* #,##0.00\ _P_t_s_-;\-* #,##0.00\ _P_t_s_-;_-* &quot;-&quot;??\ _P_t_s_-;_-@_-"/>
    <numFmt numFmtId="166" formatCode="_ &quot;$&quot;\ * #,##0.00_ ;_ &quot;$&quot;\ * \-#,##0.00_ ;_ &quot;$&quot;\ * &quot;-&quot;??_ ;_ @_ "/>
    <numFmt numFmtId="167" formatCode="_ * #,##0.00_ ;_ * \-#,##0.00_ ;_ * &quot;-&quot;??_ ;_ @_ "/>
  </numFmts>
  <fonts count="12" x14ac:knownFonts="1">
    <font>
      <sz val="11"/>
      <color theme="1"/>
      <name val="Calibri"/>
      <family val="2"/>
      <scheme val="minor"/>
    </font>
    <font>
      <sz val="11"/>
      <color theme="1"/>
      <name val="Calibri"/>
      <family val="2"/>
      <scheme val="minor"/>
    </font>
    <font>
      <sz val="11"/>
      <color theme="0"/>
      <name val="Calibri"/>
      <family val="2"/>
      <scheme val="minor"/>
    </font>
    <font>
      <sz val="11"/>
      <color indexed="8"/>
      <name val="Calibri"/>
      <family val="2"/>
    </font>
    <font>
      <sz val="10"/>
      <name val="Arial"/>
      <family val="2"/>
    </font>
    <font>
      <sz val="12"/>
      <name val="Garamond"/>
      <family val="1"/>
    </font>
    <font>
      <b/>
      <sz val="12"/>
      <name val="Garamond"/>
      <family val="1"/>
    </font>
    <font>
      <u/>
      <sz val="11"/>
      <color theme="10"/>
      <name val="Calibri"/>
      <family val="2"/>
      <scheme val="minor"/>
    </font>
    <font>
      <u/>
      <sz val="12"/>
      <name val="Garamond"/>
      <family val="1"/>
    </font>
    <font>
      <sz val="12"/>
      <color theme="1"/>
      <name val="Garamond"/>
      <family val="1"/>
    </font>
    <font>
      <vertAlign val="subscript"/>
      <sz val="12"/>
      <color theme="1"/>
      <name val="Garamond"/>
      <family val="1"/>
    </font>
    <font>
      <u/>
      <sz val="11"/>
      <color theme="10"/>
      <name val="Calibri"/>
      <family val="2"/>
    </font>
  </fonts>
  <fills count="5">
    <fill>
      <patternFill patternType="none"/>
    </fill>
    <fill>
      <patternFill patternType="gray125"/>
    </fill>
    <fill>
      <patternFill patternType="solid">
        <fgColor theme="4"/>
      </patternFill>
    </fill>
    <fill>
      <patternFill patternType="solid">
        <fgColor theme="0"/>
        <bgColor indexed="64"/>
      </patternFill>
    </fill>
    <fill>
      <patternFill patternType="solid">
        <fgColor theme="3" tint="0.59999389629810485"/>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diagonal/>
    </border>
    <border>
      <left/>
      <right style="thin">
        <color indexed="64"/>
      </right>
      <top/>
      <bottom/>
      <diagonal/>
    </border>
  </borders>
  <cellStyleXfs count="25">
    <xf numFmtId="0" fontId="0" fillId="0" borderId="0"/>
    <xf numFmtId="0" fontId="2" fillId="2" borderId="0" applyNumberFormat="0" applyBorder="0" applyAlignment="0" applyProtection="0"/>
    <xf numFmtId="43" fontId="3" fillId="0" borderId="0" applyFont="0" applyFill="0" applyBorder="0" applyAlignment="0" applyProtection="0"/>
    <xf numFmtId="43" fontId="1" fillId="0" borderId="0" applyFont="0" applyFill="0" applyBorder="0" applyAlignment="0" applyProtection="0"/>
    <xf numFmtId="165" fontId="4" fillId="0" borderId="0" applyFont="0" applyFill="0" applyBorder="0" applyAlignment="0" applyProtection="0"/>
    <xf numFmtId="44" fontId="1" fillId="0" borderId="0" applyFont="0" applyFill="0" applyBorder="0" applyAlignment="0" applyProtection="0"/>
    <xf numFmtId="0" fontId="4" fillId="0" borderId="0"/>
    <xf numFmtId="0" fontId="4" fillId="0" borderId="0"/>
    <xf numFmtId="0" fontId="1" fillId="0" borderId="0"/>
    <xf numFmtId="0" fontId="4" fillId="0" borderId="0"/>
    <xf numFmtId="9" fontId="4"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6" fontId="4" fillId="0" borderId="0" applyFont="0" applyFill="0" applyBorder="0" applyAlignment="0" applyProtection="0"/>
    <xf numFmtId="0" fontId="4" fillId="0" borderId="0"/>
    <xf numFmtId="0" fontId="4" fillId="0" borderId="0"/>
    <xf numFmtId="167" fontId="4" fillId="0" borderId="0" applyFont="0" applyFill="0" applyBorder="0" applyAlignment="0" applyProtection="0"/>
    <xf numFmtId="0" fontId="7" fillId="0" borderId="0" applyNumberForma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11" fillId="0" borderId="0" applyNumberFormat="0" applyFill="0" applyBorder="0" applyAlignment="0" applyProtection="0">
      <alignment vertical="top"/>
      <protection locked="0"/>
    </xf>
    <xf numFmtId="43" fontId="1" fillId="0" borderId="0" applyFont="0" applyFill="0" applyBorder="0" applyAlignment="0" applyProtection="0"/>
  </cellStyleXfs>
  <cellXfs count="59">
    <xf numFmtId="0" fontId="0" fillId="0" borderId="0" xfId="0"/>
    <xf numFmtId="0" fontId="5" fillId="0" borderId="0" xfId="0" applyFont="1" applyFill="1" applyAlignment="1">
      <alignment wrapText="1"/>
    </xf>
    <xf numFmtId="0" fontId="5" fillId="0" borderId="0" xfId="0" applyFont="1" applyFill="1" applyAlignment="1">
      <alignment horizontal="center" vertical="center" wrapText="1"/>
    </xf>
    <xf numFmtId="3" fontId="5" fillId="0" borderId="0" xfId="11" applyNumberFormat="1" applyFont="1" applyFill="1" applyAlignment="1">
      <alignment horizontal="right" vertical="center" wrapText="1"/>
    </xf>
    <xf numFmtId="164" fontId="5" fillId="0" borderId="0" xfId="0" applyNumberFormat="1" applyFont="1" applyFill="1" applyAlignment="1">
      <alignment horizontal="center" vertical="center" wrapText="1"/>
    </xf>
    <xf numFmtId="0" fontId="6" fillId="0" borderId="0" xfId="0" applyFont="1" applyFill="1" applyAlignment="1">
      <alignment horizontal="left" vertical="center"/>
    </xf>
    <xf numFmtId="0" fontId="5" fillId="0" borderId="6" xfId="0" applyFont="1" applyFill="1" applyBorder="1" applyAlignment="1">
      <alignment horizontal="center" vertical="center" wrapText="1"/>
    </xf>
    <xf numFmtId="0" fontId="5" fillId="0" borderId="7" xfId="0" applyFont="1" applyFill="1" applyBorder="1" applyAlignment="1">
      <alignment wrapText="1"/>
    </xf>
    <xf numFmtId="0" fontId="5" fillId="0" borderId="0" xfId="0" applyFont="1" applyFill="1" applyBorder="1" applyAlignment="1">
      <alignment horizontal="center" vertical="center" wrapText="1"/>
    </xf>
    <xf numFmtId="3" fontId="5" fillId="0" borderId="0" xfId="11" applyNumberFormat="1" applyFont="1" applyFill="1" applyBorder="1" applyAlignment="1">
      <alignment horizontal="right" vertical="center" wrapText="1"/>
    </xf>
    <xf numFmtId="164" fontId="5" fillId="0" borderId="0" xfId="0" applyNumberFormat="1"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5" xfId="0" applyFont="1" applyFill="1" applyBorder="1" applyAlignment="1">
      <alignment wrapText="1"/>
    </xf>
    <xf numFmtId="0" fontId="5" fillId="0" borderId="5" xfId="0" quotePrefix="1" applyFont="1" applyFill="1" applyBorder="1" applyAlignment="1">
      <alignment wrapText="1"/>
    </xf>
    <xf numFmtId="0" fontId="6" fillId="0" borderId="0" xfId="0" applyFont="1" applyFill="1" applyAlignment="1">
      <alignment horizontal="center" vertical="center" wrapText="1"/>
    </xf>
    <xf numFmtId="0" fontId="8" fillId="0" borderId="5" xfId="19" quotePrefix="1" applyFont="1" applyFill="1" applyBorder="1" applyAlignment="1">
      <alignment wrapText="1"/>
    </xf>
    <xf numFmtId="0" fontId="5" fillId="0" borderId="5" xfId="0" applyFont="1" applyFill="1" applyBorder="1" applyAlignment="1">
      <alignment horizontal="justify" wrapText="1"/>
    </xf>
    <xf numFmtId="0" fontId="6" fillId="0" borderId="0" xfId="0" applyFont="1" applyFill="1" applyBorder="1" applyAlignment="1">
      <alignment horizontal="center" vertical="center" wrapText="1"/>
    </xf>
    <xf numFmtId="0" fontId="5" fillId="0" borderId="0" xfId="0" applyFont="1" applyFill="1" applyBorder="1" applyAlignment="1">
      <alignment vertical="justify" wrapText="1"/>
    </xf>
    <xf numFmtId="3" fontId="5" fillId="0" borderId="0" xfId="0" applyNumberFormat="1" applyFont="1" applyFill="1" applyBorder="1" applyAlignment="1">
      <alignment horizontal="right" vertical="justify" wrapText="1"/>
    </xf>
    <xf numFmtId="3" fontId="5" fillId="0" borderId="0" xfId="0" applyNumberFormat="1" applyFont="1" applyFill="1" applyBorder="1" applyAlignment="1">
      <alignment horizontal="center" vertical="center" wrapText="1"/>
    </xf>
    <xf numFmtId="0" fontId="5" fillId="0" borderId="5" xfId="0" applyFont="1" applyFill="1" applyBorder="1" applyAlignment="1">
      <alignment horizontal="left" vertical="center" wrapText="1"/>
    </xf>
    <xf numFmtId="0" fontId="5" fillId="0" borderId="0" xfId="0" applyFont="1" applyFill="1" applyAlignment="1">
      <alignment horizontal="center" vertical="center"/>
    </xf>
    <xf numFmtId="0" fontId="5" fillId="0" borderId="0" xfId="0" applyFont="1" applyFill="1" applyBorder="1" applyAlignment="1">
      <alignment horizontal="center" vertical="center"/>
    </xf>
    <xf numFmtId="3" fontId="5" fillId="0" borderId="0" xfId="11" applyNumberFormat="1" applyFont="1" applyFill="1" applyBorder="1" applyAlignment="1">
      <alignment horizontal="right" vertical="center"/>
    </xf>
    <xf numFmtId="3" fontId="5" fillId="0" borderId="0" xfId="11" applyNumberFormat="1" applyFont="1" applyFill="1" applyAlignment="1">
      <alignment horizontal="right" vertical="center"/>
    </xf>
    <xf numFmtId="0" fontId="6" fillId="4" borderId="6" xfId="1" applyFont="1" applyFill="1" applyBorder="1" applyAlignment="1">
      <alignment horizontal="center" vertical="center" wrapText="1"/>
    </xf>
    <xf numFmtId="0" fontId="6" fillId="4" borderId="8" xfId="1" applyFont="1" applyFill="1" applyBorder="1" applyAlignment="1">
      <alignment horizontal="center" vertical="center" wrapText="1"/>
    </xf>
    <xf numFmtId="3" fontId="6" fillId="4" borderId="8" xfId="11" applyNumberFormat="1" applyFont="1" applyFill="1" applyBorder="1" applyAlignment="1">
      <alignment horizontal="right" vertical="center" wrapText="1"/>
    </xf>
    <xf numFmtId="0" fontId="6" fillId="4" borderId="1" xfId="0" applyFont="1" applyFill="1" applyBorder="1" applyAlignment="1">
      <alignment horizontal="center" vertical="center"/>
    </xf>
    <xf numFmtId="0" fontId="5" fillId="3" borderId="0" xfId="0" applyFont="1" applyFill="1"/>
    <xf numFmtId="0" fontId="5" fillId="4" borderId="1" xfId="0" applyFont="1" applyFill="1" applyBorder="1" applyAlignment="1">
      <alignment horizontal="center" vertical="center"/>
    </xf>
    <xf numFmtId="0" fontId="6" fillId="4" borderId="1" xfId="0" applyFont="1" applyFill="1" applyBorder="1"/>
    <xf numFmtId="3" fontId="5" fillId="4" borderId="1" xfId="11" applyNumberFormat="1" applyFont="1" applyFill="1" applyBorder="1" applyAlignment="1">
      <alignment horizontal="right" vertical="center"/>
    </xf>
    <xf numFmtId="0" fontId="5" fillId="3" borderId="0" xfId="0" applyFont="1" applyFill="1" applyAlignment="1">
      <alignment wrapText="1"/>
    </xf>
    <xf numFmtId="0" fontId="5" fillId="0" borderId="0" xfId="0" applyFont="1" applyFill="1"/>
    <xf numFmtId="0" fontId="5" fillId="0" borderId="12" xfId="0" applyFont="1" applyFill="1" applyBorder="1" applyAlignment="1">
      <alignment horizontal="center" vertical="center"/>
    </xf>
    <xf numFmtId="0" fontId="5" fillId="0" borderId="12" xfId="0" applyFont="1" applyFill="1" applyBorder="1" applyAlignment="1">
      <alignment horizontal="center" vertical="center" wrapText="1"/>
    </xf>
    <xf numFmtId="0" fontId="6" fillId="0" borderId="0" xfId="0" applyFont="1" applyFill="1" applyAlignment="1">
      <alignment horizontal="center" vertical="center"/>
    </xf>
    <xf numFmtId="0" fontId="5" fillId="0" borderId="1" xfId="0" applyFont="1" applyFill="1" applyBorder="1" applyAlignment="1">
      <alignment horizontal="center" vertical="center" wrapText="1"/>
    </xf>
    <xf numFmtId="0" fontId="9" fillId="0" borderId="4" xfId="0" applyFont="1" applyFill="1" applyBorder="1" applyAlignment="1">
      <alignment horizontal="right" wrapText="1"/>
    </xf>
    <xf numFmtId="0" fontId="9" fillId="0" borderId="1" xfId="0" applyFont="1" applyFill="1" applyBorder="1" applyAlignment="1">
      <alignment wrapText="1"/>
    </xf>
    <xf numFmtId="14" fontId="9" fillId="0" borderId="1" xfId="0" applyNumberFormat="1" applyFont="1" applyFill="1" applyBorder="1" applyAlignment="1">
      <alignment wrapText="1"/>
    </xf>
    <xf numFmtId="3" fontId="9" fillId="0" borderId="1" xfId="11" applyNumberFormat="1" applyFont="1" applyFill="1" applyBorder="1" applyAlignment="1">
      <alignment horizontal="right"/>
    </xf>
    <xf numFmtId="0" fontId="9" fillId="0" borderId="4" xfId="0" applyFont="1" applyFill="1" applyBorder="1" applyAlignment="1">
      <alignment wrapText="1"/>
    </xf>
    <xf numFmtId="3" fontId="5" fillId="0" borderId="1" xfId="11" applyNumberFormat="1" applyFont="1" applyFill="1" applyBorder="1" applyAlignment="1">
      <alignment horizontal="right"/>
    </xf>
    <xf numFmtId="3" fontId="9" fillId="0" borderId="1" xfId="0" applyNumberFormat="1" applyFont="1" applyFill="1" applyBorder="1" applyAlignment="1">
      <alignment horizontal="right" wrapText="1"/>
    </xf>
    <xf numFmtId="0" fontId="10" fillId="0" borderId="1" xfId="0" applyFont="1" applyFill="1" applyBorder="1"/>
    <xf numFmtId="0" fontId="9" fillId="0" borderId="3" xfId="0" applyFont="1" applyFill="1" applyBorder="1" applyAlignment="1">
      <alignment wrapText="1"/>
    </xf>
    <xf numFmtId="14" fontId="9" fillId="0" borderId="3" xfId="0" applyNumberFormat="1" applyFont="1" applyFill="1" applyBorder="1" applyAlignment="1">
      <alignment wrapText="1"/>
    </xf>
    <xf numFmtId="3" fontId="9" fillId="0" borderId="3" xfId="0" applyNumberFormat="1" applyFont="1" applyFill="1" applyBorder="1" applyAlignment="1">
      <alignment horizontal="right" wrapText="1"/>
    </xf>
    <xf numFmtId="0" fontId="9" fillId="0" borderId="11" xfId="0" applyFont="1" applyFill="1" applyBorder="1" applyAlignment="1">
      <alignment wrapText="1"/>
    </xf>
    <xf numFmtId="0" fontId="9" fillId="0" borderId="0" xfId="0" applyFont="1" applyFill="1" applyAlignment="1">
      <alignment wrapText="1"/>
    </xf>
    <xf numFmtId="0" fontId="6" fillId="4" borderId="9" xfId="0" applyFont="1" applyFill="1" applyBorder="1" applyAlignment="1">
      <alignment horizontal="center"/>
    </xf>
    <xf numFmtId="0" fontId="6" fillId="4" borderId="10" xfId="0" applyFont="1" applyFill="1" applyBorder="1" applyAlignment="1">
      <alignment horizontal="center"/>
    </xf>
    <xf numFmtId="0" fontId="6" fillId="4" borderId="2" xfId="0" applyFont="1" applyFill="1" applyBorder="1" applyAlignment="1">
      <alignment horizontal="center"/>
    </xf>
    <xf numFmtId="0" fontId="6" fillId="0" borderId="0" xfId="0" applyFont="1" applyFill="1" applyAlignment="1">
      <alignment horizontal="center" vertical="center"/>
    </xf>
    <xf numFmtId="0" fontId="5" fillId="0" borderId="0" xfId="0" applyFont="1" applyFill="1" applyAlignment="1">
      <alignment horizontal="center" vertical="center" wrapText="1"/>
    </xf>
    <xf numFmtId="0" fontId="6" fillId="0" borderId="0" xfId="0" applyFont="1" applyFill="1" applyAlignment="1">
      <alignment horizontal="center" vertical="center" wrapText="1"/>
    </xf>
  </cellXfs>
  <cellStyles count="25">
    <cellStyle name="Énfasis1" xfId="1" builtinId="29"/>
    <cellStyle name="Hipervínculo" xfId="19" builtinId="8"/>
    <cellStyle name="Hipervínculo 2" xfId="23"/>
    <cellStyle name="Millares" xfId="11" builtinId="3"/>
    <cellStyle name="Millares 13" xfId="20"/>
    <cellStyle name="Millares 2" xfId="2"/>
    <cellStyle name="Millares 2 2" xfId="3"/>
    <cellStyle name="Millares 2 3" xfId="12"/>
    <cellStyle name="Millares 2 3 2" xfId="21"/>
    <cellStyle name="Millares 2 4" xfId="18"/>
    <cellStyle name="Millares 3" xfId="13"/>
    <cellStyle name="Millares 3 2" xfId="14"/>
    <cellStyle name="Millares 4" xfId="24"/>
    <cellStyle name="Millares 5" xfId="4"/>
    <cellStyle name="Moneda 2" xfId="5"/>
    <cellStyle name="Moneda 3" xfId="15"/>
    <cellStyle name="Moneda 4" xfId="22"/>
    <cellStyle name="Normal" xfId="0" builtinId="0"/>
    <cellStyle name="Normal 2" xfId="6"/>
    <cellStyle name="Normal 2 2" xfId="7"/>
    <cellStyle name="Normal 3" xfId="8"/>
    <cellStyle name="Normal 3 2" xfId="16"/>
    <cellStyle name="Normal 4" xfId="17"/>
    <cellStyle name="Normal 6" xfId="9"/>
    <cellStyle name="Porcentual 2" xfId="1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2</xdr:col>
      <xdr:colOff>1978025</xdr:colOff>
      <xdr:row>13</xdr:row>
      <xdr:rowOff>0</xdr:rowOff>
    </xdr:from>
    <xdr:ext cx="184731" cy="264560"/>
    <xdr:sp macro="" textlink="">
      <xdr:nvSpPr>
        <xdr:cNvPr id="2"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3"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4"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5"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6"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7"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8"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9"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10"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11"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12"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13"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14"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15"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16"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17"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18"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19"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0"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1"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2"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3"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4"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5"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6"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7"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8"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9"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30"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31"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32"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33"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34"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35"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36"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37"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38"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39"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40"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41"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42"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43"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44"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45"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46"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47"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48"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49"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50"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51"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52"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53"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54"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55"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56"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57"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58"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59"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60"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61"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62"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63"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64"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65"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66"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67"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68"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69"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70"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71"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72"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73"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74"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75"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76"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77"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78"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79"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80"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81"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82"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83"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84"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85"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86"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87"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88"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89"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90"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91"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92"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93"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94"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95"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96"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97"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98"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99"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100"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101"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02"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03"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04"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05"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06"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07"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08"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09"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10"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11"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12"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13"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14"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15"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16"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17"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18"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19"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20"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21"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22"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23"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24"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25"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26"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27"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28"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29"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30"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31"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32"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33"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34"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35"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36"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37"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38"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39"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40"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41"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42"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43"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44"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45"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46"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47"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48"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49"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50"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51"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52"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53"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54"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55"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56"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57"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58"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59"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60"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61"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62"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63"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64"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65"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66"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67"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68"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69"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70"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71"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72"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73"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74"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75"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76"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77"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78"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79"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80"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81"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82"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83"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84"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85"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86"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87"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88"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89"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90"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91"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92"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93"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94"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95"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96"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97"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98"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99"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200"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201"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02"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03"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04"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05"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06"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07"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08"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09"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10"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11"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12"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13"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14"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15"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16"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17"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18"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19"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20"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21"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22"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23"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24"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25"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26"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27"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28"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29"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30"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31"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32"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33"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34"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35"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36"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37"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38"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39"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40"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41"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42"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43"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44"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45"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46"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47"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48"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49"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50"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51"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52"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53"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54"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55"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56"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57"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58"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59"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60"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61"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62"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63"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64"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65"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66"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67"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68"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69"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70"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71"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72"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73"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74"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75"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76"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77"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78"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79"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80"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81"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82"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83"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84"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85"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86"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87"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88"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89"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90"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91"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92"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93"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94"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95"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96"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97"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98"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99"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300"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301"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02"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03"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04"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05"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06"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07"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08"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09"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10"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11"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12"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13"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14"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15"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16"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17"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18"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19"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20"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21"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22"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23"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24"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25"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26"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27"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28"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29"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30"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31"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32"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33"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34"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35"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36"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37"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38"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39"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40"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41"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42"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43"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44"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45"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46"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47"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48"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49"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50"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51"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52"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53"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54"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55"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56"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57"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58"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59"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60"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61"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62"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63"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64"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65"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66"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67"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68"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69"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70"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71"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72"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73"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74"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75"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76"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77"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78"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79"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80"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81"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82"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83"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84"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85"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86"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87"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88"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89"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90"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91"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92"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93"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94"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95"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96"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97"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98"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99"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400"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401"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putumayo.gov.co/"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5"/>
  <sheetViews>
    <sheetView tabSelected="1" zoomScale="60" zoomScaleNormal="60" workbookViewId="0">
      <selection activeCell="E10" sqref="E10"/>
    </sheetView>
  </sheetViews>
  <sheetFormatPr baseColWidth="10" defaultRowHeight="15.75" x14ac:dyDescent="0.25"/>
  <cols>
    <col min="1" max="1" width="10.7109375" style="30" customWidth="1"/>
    <col min="2" max="2" width="20.7109375" style="22" customWidth="1"/>
    <col min="3" max="3" width="63.7109375" style="35" customWidth="1"/>
    <col min="4" max="4" width="14.140625" style="22" customWidth="1"/>
    <col min="5" max="6" width="16.140625" style="22" customWidth="1"/>
    <col min="7" max="7" width="14.5703125" style="22" customWidth="1"/>
    <col min="8" max="8" width="25.140625" style="25" customWidth="1"/>
    <col min="9" max="9" width="27.7109375" style="25" customWidth="1"/>
    <col min="10" max="10" width="23.42578125" style="22" customWidth="1"/>
    <col min="11" max="11" width="19.5703125" style="22" customWidth="1"/>
    <col min="12" max="12" width="32.42578125" style="36" customWidth="1"/>
  </cols>
  <sheetData>
    <row r="1" spans="1:12" x14ac:dyDescent="0.25">
      <c r="A1" s="34"/>
      <c r="B1" s="56"/>
      <c r="C1" s="56"/>
      <c r="D1" s="2"/>
      <c r="E1" s="2"/>
      <c r="F1" s="2"/>
      <c r="G1" s="2"/>
      <c r="H1" s="3"/>
      <c r="I1" s="3"/>
      <c r="J1" s="4"/>
      <c r="K1" s="4"/>
      <c r="L1" s="37"/>
    </row>
    <row r="2" spans="1:12" x14ac:dyDescent="0.25">
      <c r="A2" s="34"/>
      <c r="B2" s="38"/>
      <c r="C2" s="1"/>
      <c r="D2" s="2"/>
      <c r="E2" s="2"/>
      <c r="F2" s="2"/>
      <c r="G2" s="2"/>
      <c r="H2" s="3"/>
      <c r="I2" s="3"/>
      <c r="J2" s="4"/>
      <c r="K2" s="4"/>
      <c r="L2" s="37"/>
    </row>
    <row r="3" spans="1:12" ht="16.5" thickBot="1" x14ac:dyDescent="0.3">
      <c r="A3" s="34"/>
      <c r="B3" s="5" t="s">
        <v>13</v>
      </c>
      <c r="C3" s="1"/>
      <c r="D3" s="2"/>
      <c r="E3" s="58" t="s">
        <v>56</v>
      </c>
      <c r="F3" s="58"/>
      <c r="G3" s="58"/>
      <c r="H3" s="58"/>
      <c r="I3" s="58"/>
      <c r="J3" s="4"/>
      <c r="K3" s="4"/>
      <c r="L3" s="37"/>
    </row>
    <row r="4" spans="1:12" x14ac:dyDescent="0.25">
      <c r="A4" s="34"/>
      <c r="B4" s="6" t="s">
        <v>14</v>
      </c>
      <c r="C4" s="7" t="s">
        <v>15</v>
      </c>
      <c r="D4" s="2"/>
      <c r="E4" s="57" t="s">
        <v>15</v>
      </c>
      <c r="F4" s="57"/>
      <c r="G4" s="57"/>
      <c r="H4" s="57"/>
      <c r="I4" s="57"/>
      <c r="J4" s="10"/>
      <c r="K4" s="10"/>
      <c r="L4" s="37"/>
    </row>
    <row r="5" spans="1:12" x14ac:dyDescent="0.25">
      <c r="A5" s="34"/>
      <c r="B5" s="11" t="s">
        <v>16</v>
      </c>
      <c r="C5" s="12" t="s">
        <v>17</v>
      </c>
      <c r="D5" s="2"/>
      <c r="E5" s="2"/>
      <c r="F5" s="8"/>
      <c r="G5" s="8"/>
      <c r="H5" s="9"/>
      <c r="I5" s="9"/>
      <c r="J5" s="10"/>
      <c r="K5" s="10"/>
      <c r="L5" s="37"/>
    </row>
    <row r="6" spans="1:12" x14ac:dyDescent="0.25">
      <c r="A6" s="34"/>
      <c r="B6" s="11" t="s">
        <v>18</v>
      </c>
      <c r="C6" s="13" t="s">
        <v>19</v>
      </c>
      <c r="D6" s="2"/>
      <c r="E6" s="14"/>
      <c r="F6" s="8"/>
      <c r="G6" s="8"/>
      <c r="H6" s="9"/>
      <c r="I6" s="9"/>
      <c r="J6" s="10"/>
      <c r="K6" s="10"/>
      <c r="L6" s="37"/>
    </row>
    <row r="7" spans="1:12" x14ac:dyDescent="0.25">
      <c r="A7" s="34"/>
      <c r="B7" s="11" t="s">
        <v>20</v>
      </c>
      <c r="C7" s="15" t="s">
        <v>21</v>
      </c>
      <c r="D7" s="2"/>
      <c r="E7" s="2"/>
      <c r="F7" s="8"/>
      <c r="G7" s="8"/>
      <c r="H7" s="9"/>
      <c r="I7" s="9"/>
      <c r="J7" s="10"/>
      <c r="K7" s="10"/>
      <c r="L7" s="37"/>
    </row>
    <row r="8" spans="1:12" ht="78.75" x14ac:dyDescent="0.25">
      <c r="A8" s="34"/>
      <c r="B8" s="39" t="s">
        <v>22</v>
      </c>
      <c r="C8" s="16" t="s">
        <v>23</v>
      </c>
      <c r="D8" s="2"/>
      <c r="E8" s="17"/>
      <c r="F8" s="18"/>
      <c r="G8" s="18"/>
      <c r="H8" s="19"/>
      <c r="I8" s="9"/>
      <c r="J8" s="8"/>
      <c r="K8" s="8"/>
      <c r="L8" s="37"/>
    </row>
    <row r="9" spans="1:12" ht="78.75" x14ac:dyDescent="0.25">
      <c r="A9" s="34"/>
      <c r="B9" s="11" t="s">
        <v>24</v>
      </c>
      <c r="C9" s="16" t="s">
        <v>25</v>
      </c>
      <c r="D9" s="2"/>
      <c r="E9" s="2"/>
      <c r="F9" s="8"/>
      <c r="G9" s="8"/>
      <c r="H9" s="9"/>
      <c r="I9" s="9"/>
      <c r="J9" s="10"/>
      <c r="K9" s="10"/>
      <c r="L9" s="37"/>
    </row>
    <row r="10" spans="1:12" ht="78.75" x14ac:dyDescent="0.25">
      <c r="A10" s="34"/>
      <c r="B10" s="11" t="s">
        <v>26</v>
      </c>
      <c r="C10" s="16" t="s">
        <v>27</v>
      </c>
      <c r="D10" s="2"/>
      <c r="E10" s="20"/>
      <c r="F10" s="20"/>
      <c r="G10" s="8"/>
      <c r="H10" s="9"/>
      <c r="I10" s="9"/>
      <c r="J10" s="10"/>
      <c r="K10" s="10"/>
      <c r="L10" s="37"/>
    </row>
    <row r="11" spans="1:12" ht="70.5" customHeight="1" x14ac:dyDescent="0.25">
      <c r="A11" s="34"/>
      <c r="B11" s="11" t="s">
        <v>28</v>
      </c>
      <c r="C11" s="21" t="s">
        <v>29</v>
      </c>
      <c r="D11" s="2"/>
      <c r="E11" s="20"/>
      <c r="F11" s="20"/>
      <c r="G11" s="8"/>
      <c r="H11" s="9"/>
      <c r="I11" s="9"/>
      <c r="J11" s="10"/>
      <c r="K11" s="10"/>
      <c r="L11" s="37"/>
    </row>
    <row r="12" spans="1:12" x14ac:dyDescent="0.25">
      <c r="F12" s="23"/>
      <c r="G12" s="23"/>
      <c r="H12" s="24"/>
      <c r="I12" s="24"/>
      <c r="J12" s="23"/>
      <c r="K12" s="23"/>
    </row>
    <row r="13" spans="1:12" ht="16.5" thickBot="1" x14ac:dyDescent="0.3">
      <c r="B13" s="38"/>
    </row>
    <row r="14" spans="1:12" ht="16.5" thickBot="1" x14ac:dyDescent="0.3">
      <c r="B14" s="53" t="s">
        <v>32</v>
      </c>
      <c r="C14" s="54"/>
      <c r="D14" s="54"/>
      <c r="E14" s="54"/>
      <c r="F14" s="54"/>
      <c r="G14" s="54"/>
      <c r="H14" s="54"/>
      <c r="I14" s="54"/>
      <c r="J14" s="54"/>
      <c r="K14" s="54"/>
      <c r="L14" s="55"/>
    </row>
    <row r="15" spans="1:12" ht="78.75" x14ac:dyDescent="0.25">
      <c r="B15" s="26" t="s">
        <v>30</v>
      </c>
      <c r="C15" s="27" t="s">
        <v>0</v>
      </c>
      <c r="D15" s="27" t="s">
        <v>1</v>
      </c>
      <c r="E15" s="27" t="s">
        <v>2</v>
      </c>
      <c r="F15" s="27" t="s">
        <v>3</v>
      </c>
      <c r="G15" s="27" t="s">
        <v>4</v>
      </c>
      <c r="H15" s="28" t="s">
        <v>5</v>
      </c>
      <c r="I15" s="28" t="s">
        <v>6</v>
      </c>
      <c r="J15" s="27" t="s">
        <v>7</v>
      </c>
      <c r="K15" s="27" t="s">
        <v>8</v>
      </c>
      <c r="L15" s="27" t="s">
        <v>9</v>
      </c>
    </row>
    <row r="16" spans="1:12" ht="31.5" x14ac:dyDescent="0.25">
      <c r="B16" s="40" t="s">
        <v>33</v>
      </c>
      <c r="C16" s="41" t="s">
        <v>34</v>
      </c>
      <c r="D16" s="42">
        <v>42020</v>
      </c>
      <c r="E16" s="41" t="s">
        <v>35</v>
      </c>
      <c r="F16" s="41" t="s">
        <v>12</v>
      </c>
      <c r="G16" s="41" t="s">
        <v>31</v>
      </c>
      <c r="H16" s="43">
        <v>72000000</v>
      </c>
      <c r="I16" s="43">
        <v>72000000</v>
      </c>
      <c r="J16" s="41" t="s">
        <v>10</v>
      </c>
      <c r="K16" s="41" t="s">
        <v>11</v>
      </c>
      <c r="L16" s="41" t="s">
        <v>36</v>
      </c>
    </row>
    <row r="17" spans="2:12" ht="78.75" x14ac:dyDescent="0.25">
      <c r="B17" s="44">
        <v>94131603</v>
      </c>
      <c r="C17" s="41" t="s">
        <v>37</v>
      </c>
      <c r="D17" s="42">
        <v>42020</v>
      </c>
      <c r="E17" s="41" t="s">
        <v>35</v>
      </c>
      <c r="F17" s="41" t="s">
        <v>12</v>
      </c>
      <c r="G17" s="41" t="s">
        <v>31</v>
      </c>
      <c r="H17" s="45">
        <v>39600000</v>
      </c>
      <c r="I17" s="45">
        <v>39600000</v>
      </c>
      <c r="J17" s="41" t="s">
        <v>10</v>
      </c>
      <c r="K17" s="41" t="s">
        <v>11</v>
      </c>
      <c r="L17" s="41" t="s">
        <v>36</v>
      </c>
    </row>
    <row r="18" spans="2:12" ht="47.25" x14ac:dyDescent="0.25">
      <c r="B18" s="44">
        <v>94131603</v>
      </c>
      <c r="C18" s="41" t="s">
        <v>38</v>
      </c>
      <c r="D18" s="42">
        <v>42020</v>
      </c>
      <c r="E18" s="41" t="s">
        <v>35</v>
      </c>
      <c r="F18" s="41" t="s">
        <v>12</v>
      </c>
      <c r="G18" s="41" t="s">
        <v>31</v>
      </c>
      <c r="H18" s="46">
        <v>39600000</v>
      </c>
      <c r="I18" s="46">
        <v>39600000</v>
      </c>
      <c r="J18" s="41" t="s">
        <v>10</v>
      </c>
      <c r="K18" s="41" t="s">
        <v>11</v>
      </c>
      <c r="L18" s="41" t="s">
        <v>36</v>
      </c>
    </row>
    <row r="19" spans="2:12" ht="78.75" x14ac:dyDescent="0.25">
      <c r="B19" s="40" t="s">
        <v>33</v>
      </c>
      <c r="C19" s="41" t="s">
        <v>39</v>
      </c>
      <c r="D19" s="42">
        <v>42020</v>
      </c>
      <c r="E19" s="41" t="s">
        <v>35</v>
      </c>
      <c r="F19" s="41" t="s">
        <v>12</v>
      </c>
      <c r="G19" s="41" t="s">
        <v>31</v>
      </c>
      <c r="H19" s="46">
        <v>48000000</v>
      </c>
      <c r="I19" s="46">
        <v>48000000</v>
      </c>
      <c r="J19" s="41" t="s">
        <v>10</v>
      </c>
      <c r="K19" s="41" t="s">
        <v>11</v>
      </c>
      <c r="L19" s="41" t="s">
        <v>36</v>
      </c>
    </row>
    <row r="20" spans="2:12" ht="78.75" x14ac:dyDescent="0.25">
      <c r="B20" s="44">
        <v>94131603</v>
      </c>
      <c r="C20" s="41" t="s">
        <v>40</v>
      </c>
      <c r="D20" s="42">
        <v>42020</v>
      </c>
      <c r="E20" s="41" t="s">
        <v>35</v>
      </c>
      <c r="F20" s="41" t="s">
        <v>12</v>
      </c>
      <c r="G20" s="41" t="s">
        <v>31</v>
      </c>
      <c r="H20" s="46">
        <v>39600000</v>
      </c>
      <c r="I20" s="46">
        <v>39600000</v>
      </c>
      <c r="J20" s="41" t="s">
        <v>10</v>
      </c>
      <c r="K20" s="41" t="s">
        <v>11</v>
      </c>
      <c r="L20" s="41" t="s">
        <v>36</v>
      </c>
    </row>
    <row r="21" spans="2:12" ht="94.5" x14ac:dyDescent="0.25">
      <c r="B21" s="44">
        <v>80101509</v>
      </c>
      <c r="C21" s="41" t="s">
        <v>41</v>
      </c>
      <c r="D21" s="42">
        <v>42020</v>
      </c>
      <c r="E21" s="41" t="s">
        <v>35</v>
      </c>
      <c r="F21" s="41" t="s">
        <v>12</v>
      </c>
      <c r="G21" s="41" t="s">
        <v>31</v>
      </c>
      <c r="H21" s="46">
        <v>39600000</v>
      </c>
      <c r="I21" s="46">
        <v>39600000</v>
      </c>
      <c r="J21" s="41" t="s">
        <v>10</v>
      </c>
      <c r="K21" s="41" t="s">
        <v>11</v>
      </c>
      <c r="L21" s="41" t="s">
        <v>36</v>
      </c>
    </row>
    <row r="22" spans="2:12" ht="78.75" x14ac:dyDescent="0.25">
      <c r="B22" s="44">
        <v>94131603</v>
      </c>
      <c r="C22" s="41" t="s">
        <v>42</v>
      </c>
      <c r="D22" s="42">
        <v>42020</v>
      </c>
      <c r="E22" s="41" t="s">
        <v>35</v>
      </c>
      <c r="F22" s="41" t="s">
        <v>12</v>
      </c>
      <c r="G22" s="41" t="s">
        <v>31</v>
      </c>
      <c r="H22" s="46">
        <v>18700000</v>
      </c>
      <c r="I22" s="46">
        <v>18700000</v>
      </c>
      <c r="J22" s="41" t="s">
        <v>10</v>
      </c>
      <c r="K22" s="41" t="s">
        <v>11</v>
      </c>
      <c r="L22" s="41" t="s">
        <v>36</v>
      </c>
    </row>
    <row r="23" spans="2:12" ht="126" x14ac:dyDescent="0.25">
      <c r="B23" s="40" t="s">
        <v>33</v>
      </c>
      <c r="C23" s="41" t="s">
        <v>43</v>
      </c>
      <c r="D23" s="42">
        <v>42020</v>
      </c>
      <c r="E23" s="41" t="s">
        <v>35</v>
      </c>
      <c r="F23" s="41" t="s">
        <v>12</v>
      </c>
      <c r="G23" s="41" t="s">
        <v>31</v>
      </c>
      <c r="H23" s="46">
        <v>60000000</v>
      </c>
      <c r="I23" s="46">
        <v>60000000</v>
      </c>
      <c r="J23" s="41" t="s">
        <v>10</v>
      </c>
      <c r="K23" s="41" t="s">
        <v>11</v>
      </c>
      <c r="L23" s="41" t="s">
        <v>36</v>
      </c>
    </row>
    <row r="24" spans="2:12" ht="80.25" x14ac:dyDescent="0.35">
      <c r="B24" s="47"/>
      <c r="C24" s="48" t="s">
        <v>44</v>
      </c>
      <c r="D24" s="49">
        <v>42020</v>
      </c>
      <c r="E24" s="41" t="s">
        <v>35</v>
      </c>
      <c r="F24" s="41" t="s">
        <v>12</v>
      </c>
      <c r="G24" s="41" t="s">
        <v>31</v>
      </c>
      <c r="H24" s="50">
        <v>18000000</v>
      </c>
      <c r="I24" s="50">
        <v>18000000</v>
      </c>
      <c r="J24" s="41" t="s">
        <v>10</v>
      </c>
      <c r="K24" s="41" t="s">
        <v>11</v>
      </c>
      <c r="L24" s="41" t="s">
        <v>36</v>
      </c>
    </row>
    <row r="25" spans="2:12" ht="63" x14ac:dyDescent="0.25">
      <c r="B25" s="51">
        <v>80111601</v>
      </c>
      <c r="C25" s="48" t="s">
        <v>45</v>
      </c>
      <c r="D25" s="49">
        <v>42020</v>
      </c>
      <c r="E25" s="41" t="s">
        <v>35</v>
      </c>
      <c r="F25" s="41" t="s">
        <v>12</v>
      </c>
      <c r="G25" s="41" t="s">
        <v>31</v>
      </c>
      <c r="H25" s="50">
        <v>14400000</v>
      </c>
      <c r="I25" s="50">
        <v>14400000</v>
      </c>
      <c r="J25" s="41" t="s">
        <v>10</v>
      </c>
      <c r="K25" s="41" t="s">
        <v>11</v>
      </c>
      <c r="L25" s="41" t="s">
        <v>36</v>
      </c>
    </row>
    <row r="26" spans="2:12" ht="63" x14ac:dyDescent="0.25">
      <c r="B26" s="51">
        <v>80111601</v>
      </c>
      <c r="C26" s="48" t="s">
        <v>46</v>
      </c>
      <c r="D26" s="49">
        <v>42020</v>
      </c>
      <c r="E26" s="41" t="s">
        <v>35</v>
      </c>
      <c r="F26" s="41" t="s">
        <v>12</v>
      </c>
      <c r="G26" s="41" t="s">
        <v>31</v>
      </c>
      <c r="H26" s="50">
        <v>18000000</v>
      </c>
      <c r="I26" s="50">
        <v>18000000</v>
      </c>
      <c r="J26" s="41" t="s">
        <v>10</v>
      </c>
      <c r="K26" s="41" t="s">
        <v>11</v>
      </c>
      <c r="L26" s="41" t="s">
        <v>36</v>
      </c>
    </row>
    <row r="27" spans="2:12" ht="78.75" x14ac:dyDescent="0.25">
      <c r="B27" s="51">
        <v>80111601</v>
      </c>
      <c r="C27" s="48" t="s">
        <v>47</v>
      </c>
      <c r="D27" s="49">
        <v>42020</v>
      </c>
      <c r="E27" s="41" t="s">
        <v>35</v>
      </c>
      <c r="F27" s="41" t="s">
        <v>12</v>
      </c>
      <c r="G27" s="41" t="s">
        <v>31</v>
      </c>
      <c r="H27" s="50">
        <v>14400000</v>
      </c>
      <c r="I27" s="50">
        <v>14400000</v>
      </c>
      <c r="J27" s="41" t="s">
        <v>10</v>
      </c>
      <c r="K27" s="52"/>
      <c r="L27" s="41" t="s">
        <v>11</v>
      </c>
    </row>
    <row r="28" spans="2:12" ht="78.75" x14ac:dyDescent="0.25">
      <c r="B28" s="51">
        <v>80111601</v>
      </c>
      <c r="C28" s="48" t="s">
        <v>48</v>
      </c>
      <c r="D28" s="49">
        <v>42020</v>
      </c>
      <c r="E28" s="41" t="s">
        <v>35</v>
      </c>
      <c r="F28" s="41" t="s">
        <v>12</v>
      </c>
      <c r="G28" s="41" t="s">
        <v>31</v>
      </c>
      <c r="H28" s="50">
        <v>18000000</v>
      </c>
      <c r="I28" s="50">
        <v>18000000</v>
      </c>
      <c r="J28" s="41" t="s">
        <v>10</v>
      </c>
      <c r="K28" s="41" t="s">
        <v>11</v>
      </c>
      <c r="L28" s="41" t="s">
        <v>36</v>
      </c>
    </row>
    <row r="29" spans="2:12" ht="47.25" x14ac:dyDescent="0.25">
      <c r="B29" s="51">
        <v>94131603</v>
      </c>
      <c r="C29" s="48" t="s">
        <v>49</v>
      </c>
      <c r="D29" s="49">
        <v>42020</v>
      </c>
      <c r="E29" s="48" t="s">
        <v>35</v>
      </c>
      <c r="F29" s="48" t="s">
        <v>12</v>
      </c>
      <c r="G29" s="48" t="s">
        <v>31</v>
      </c>
      <c r="H29" s="50">
        <v>21600000</v>
      </c>
      <c r="I29" s="50">
        <v>21600000</v>
      </c>
      <c r="J29" s="48" t="s">
        <v>10</v>
      </c>
      <c r="K29" s="48" t="s">
        <v>11</v>
      </c>
      <c r="L29" s="48" t="s">
        <v>36</v>
      </c>
    </row>
    <row r="30" spans="2:12" ht="63" x14ac:dyDescent="0.25">
      <c r="B30" s="41">
        <v>94131603</v>
      </c>
      <c r="C30" s="41" t="s">
        <v>50</v>
      </c>
      <c r="D30" s="49">
        <v>42020</v>
      </c>
      <c r="E30" s="48" t="s">
        <v>35</v>
      </c>
      <c r="F30" s="48" t="s">
        <v>12</v>
      </c>
      <c r="G30" s="48" t="s">
        <v>31</v>
      </c>
      <c r="H30" s="46">
        <v>33000000</v>
      </c>
      <c r="I30" s="46">
        <v>33000000</v>
      </c>
      <c r="J30" s="48" t="s">
        <v>10</v>
      </c>
      <c r="K30" s="48" t="s">
        <v>11</v>
      </c>
      <c r="L30" s="48" t="s">
        <v>36</v>
      </c>
    </row>
    <row r="31" spans="2:12" ht="92.25" customHeight="1" x14ac:dyDescent="0.25">
      <c r="B31" s="41">
        <v>94131603</v>
      </c>
      <c r="C31" s="41" t="s">
        <v>51</v>
      </c>
      <c r="D31" s="49">
        <v>42020</v>
      </c>
      <c r="E31" s="48" t="s">
        <v>35</v>
      </c>
      <c r="F31" s="48" t="s">
        <v>12</v>
      </c>
      <c r="G31" s="48" t="s">
        <v>31</v>
      </c>
      <c r="H31" s="46">
        <v>33000000</v>
      </c>
      <c r="I31" s="46">
        <v>33000000</v>
      </c>
      <c r="J31" s="48" t="s">
        <v>10</v>
      </c>
      <c r="K31" s="48" t="s">
        <v>11</v>
      </c>
      <c r="L31" s="48" t="s">
        <v>36</v>
      </c>
    </row>
    <row r="32" spans="2:12" ht="94.5" x14ac:dyDescent="0.25">
      <c r="B32" s="41">
        <v>80111601</v>
      </c>
      <c r="C32" s="41" t="s">
        <v>52</v>
      </c>
      <c r="D32" s="49">
        <v>42020</v>
      </c>
      <c r="E32" s="48" t="s">
        <v>35</v>
      </c>
      <c r="F32" s="48" t="s">
        <v>12</v>
      </c>
      <c r="G32" s="48" t="s">
        <v>31</v>
      </c>
      <c r="H32" s="46">
        <v>14400000</v>
      </c>
      <c r="I32" s="46">
        <v>14400000</v>
      </c>
      <c r="J32" s="48" t="s">
        <v>10</v>
      </c>
      <c r="K32" s="48" t="s">
        <v>11</v>
      </c>
      <c r="L32" s="48" t="s">
        <v>36</v>
      </c>
    </row>
    <row r="33" spans="2:12" ht="110.25" x14ac:dyDescent="0.25">
      <c r="B33" s="41">
        <v>80111601</v>
      </c>
      <c r="C33" s="41" t="s">
        <v>53</v>
      </c>
      <c r="D33" s="42">
        <v>42020</v>
      </c>
      <c r="E33" s="41" t="s">
        <v>35</v>
      </c>
      <c r="F33" s="41" t="s">
        <v>12</v>
      </c>
      <c r="G33" s="41" t="s">
        <v>31</v>
      </c>
      <c r="H33" s="46">
        <v>14400000</v>
      </c>
      <c r="I33" s="46">
        <v>14400000</v>
      </c>
      <c r="J33" s="41" t="s">
        <v>10</v>
      </c>
      <c r="K33" s="41" t="s">
        <v>11</v>
      </c>
      <c r="L33" s="41" t="s">
        <v>36</v>
      </c>
    </row>
    <row r="34" spans="2:12" ht="126" x14ac:dyDescent="0.25">
      <c r="B34" s="41">
        <v>80111601</v>
      </c>
      <c r="C34" s="41" t="s">
        <v>54</v>
      </c>
      <c r="D34" s="42">
        <v>42020</v>
      </c>
      <c r="E34" s="41" t="s">
        <v>35</v>
      </c>
      <c r="F34" s="41" t="s">
        <v>12</v>
      </c>
      <c r="G34" s="41" t="s">
        <v>31</v>
      </c>
      <c r="H34" s="46">
        <v>18000000</v>
      </c>
      <c r="I34" s="46">
        <v>18000000</v>
      </c>
      <c r="J34" s="41" t="s">
        <v>10</v>
      </c>
      <c r="K34" s="41" t="s">
        <v>11</v>
      </c>
      <c r="L34" s="41" t="s">
        <v>36</v>
      </c>
    </row>
    <row r="35" spans="2:12" x14ac:dyDescent="0.25">
      <c r="B35" s="31"/>
      <c r="C35" s="32" t="s">
        <v>55</v>
      </c>
      <c r="D35" s="29"/>
      <c r="E35" s="29"/>
      <c r="F35" s="31"/>
      <c r="G35" s="31"/>
      <c r="H35" s="33">
        <f>SUM(H16:H34)</f>
        <v>574300000</v>
      </c>
      <c r="I35" s="33">
        <f>SUM(I16:I34)</f>
        <v>574300000</v>
      </c>
      <c r="J35" s="31"/>
      <c r="K35" s="31"/>
      <c r="L35" s="31"/>
    </row>
  </sheetData>
  <mergeCells count="4">
    <mergeCell ref="B14:L14"/>
    <mergeCell ref="B1:C1"/>
    <mergeCell ref="E3:I3"/>
    <mergeCell ref="E4:I4"/>
  </mergeCells>
  <hyperlinks>
    <hyperlink ref="C7" r:id="rId1"/>
  </hyperlinks>
  <pageMargins left="0.7" right="0.7" top="0.75" bottom="0.75" header="0.3" footer="0.3"/>
  <pageSetup paperSize="119" orientation="portrait" r:id="rId2"/>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JURIDICA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WORK</dc:creator>
  <cp:lastModifiedBy>USER03</cp:lastModifiedBy>
  <cp:lastPrinted>2015-10-01T15:14:19Z</cp:lastPrinted>
  <dcterms:created xsi:type="dcterms:W3CDTF">2015-09-02T20:01:23Z</dcterms:created>
  <dcterms:modified xsi:type="dcterms:W3CDTF">2015-11-06T22:19:15Z</dcterms:modified>
</cp:coreProperties>
</file>